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A4" i="1"/>
  <c r="A5"/>
  <c r="A6"/>
  <c r="E12"/>
  <c r="O12"/>
  <c r="AA12"/>
  <c r="E17"/>
  <c r="O17"/>
  <c r="AA17"/>
  <c r="D23"/>
  <c r="O23"/>
  <c r="AA23"/>
  <c r="D28"/>
  <c r="O28"/>
  <c r="AA28"/>
  <c r="Z29"/>
  <c r="Q40"/>
</calcChain>
</file>

<file path=xl/sharedStrings.xml><?xml version="1.0" encoding="utf-8"?>
<sst xmlns="http://schemas.openxmlformats.org/spreadsheetml/2006/main" count="53" uniqueCount="32">
  <si>
    <t>CONTRACTOR</t>
  </si>
  <si>
    <t>I am agree for execution of above said work/job at the ____________________________ %</t>
  </si>
  <si>
    <t>ENGINEER
MUNICIPAL COMMITTEE UMERKOT
DISTRICT UMERKOT</t>
  </si>
  <si>
    <t>Item/Quantities/Rates and amount are estimated provisional and will be corrected to the Detail Working Estimate sanctioned by competent authority.</t>
  </si>
  <si>
    <t>Note:</t>
  </si>
  <si>
    <t>/ =</t>
  </si>
  <si>
    <t>Rs.</t>
  </si>
  <si>
    <t>Total Rs.</t>
  </si>
  <si>
    <t>Per % Sft.</t>
  </si>
  <si>
    <t>@</t>
  </si>
  <si>
    <t>Sft.</t>
  </si>
  <si>
    <t>Say</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</si>
  <si>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</si>
  <si>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1-1/2" THICK PREMIXED CARPET(WITH PAVER):-</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</si>
  <si>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</si>
  <si>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FIRST COAT SURFACE DRESSING:-</t>
  </si>
  <si>
    <t>Per % Cft.</t>
  </si>
  <si>
    <t>Cft.</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</si>
  <si>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</si>
  <si>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BASE COURSE:-</t>
  </si>
  <si>
    <t>Making diagonal groves of 1-1/2"x1-1/2" at        2.0 ft. centre to centre in road surface.</t>
  </si>
  <si>
    <t>DIAGONAL GROOVES:-</t>
  </si>
  <si>
    <t>Amount.</t>
  </si>
  <si>
    <t>Unit.</t>
  </si>
  <si>
    <t>Rate</t>
  </si>
  <si>
    <t>Quantity</t>
  </si>
  <si>
    <t>Item of work.</t>
  </si>
  <si>
    <t>S.#</t>
  </si>
  <si>
    <t>BILL OF QUANTITY</t>
  </si>
  <si>
    <t>S.# 01</t>
  </si>
  <si>
    <t>NIT No. MC/736, DATED: 18.05.2015</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</si>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</sst>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sz val="11"/>
      <name val="Arial"/>
      <family val="2"/>
    </font>
    <font>
      <b/>
      <sz val="11"/>
      <name val="Arial"/>
      <family val="2"/>
    </font>
    <font>
      <b/>
      <u/>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s>
  <fills count="2">
    <fill>
      <patternFill patternType="none"/>
    </fill>
    <fill>
      <patternFill patternType="gray125"/>
    </fill>
  </fills>
  <borders count="4">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7" fillId="0" borderId="0" applyFont="0" applyFill="0" applyBorder="0" applyAlignment="0" applyProtection="0"/>
    <xf numFmtId="43" fontId="7" fillId="0" borderId="0" applyFont="0" applyFill="0" applyBorder="0" applyAlignment="0" applyProtection="0"/>
    <xf numFmtId="0" fontId="4" fillId="0" borderId="0"/>
    <xf numFmtId="9" fontId="7"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1" fillId="0" borderId="0" xfId="0" applyFont="1" applyAlignment="1">
      <alignment vertical="top"/>
    </xf>
    <xf numFmtId="0" fontId="5" fillId="0" borderId="0" xfId="0" applyFont="1" applyAlignment="1">
      <alignment vertical="top"/>
    </xf>
    <xf numFmtId="0" fontId="4" fillId="0" borderId="0" xfId="0" applyFont="1" applyAlignment="1">
      <alignment horizontal="justify" vertical="top" wrapText="1"/>
    </xf>
    <xf numFmtId="0" fontId="6" fillId="0" borderId="0" xfId="0" applyNumberFormat="1" applyFont="1" applyAlignment="1"/>
    <xf numFmtId="0" fontId="6" fillId="0" borderId="0" xfId="0" quotePrefix="1" applyNumberFormat="1" applyFont="1" applyAlignment="1"/>
    <xf numFmtId="0" fontId="6" fillId="0" borderId="0" xfId="0" applyNumberFormat="1" applyFont="1" applyBorder="1" applyAlignment="1">
      <alignment horizontal="right"/>
    </xf>
    <xf numFmtId="164" fontId="6" fillId="0" borderId="0" xfId="0" applyNumberFormat="1" applyFont="1" applyBorder="1" applyAlignment="1">
      <alignment horizontal="right"/>
    </xf>
    <xf numFmtId="0" fontId="6" fillId="0" borderId="0" xfId="0" applyFont="1" applyAlignment="1">
      <alignment horizontal="right"/>
    </xf>
    <xf numFmtId="0" fontId="6" fillId="0" borderId="0" xfId="0" applyFont="1" applyAlignment="1"/>
    <xf numFmtId="0" fontId="0" fillId="0" borderId="0" xfId="0" applyAlignment="1"/>
    <xf numFmtId="0" fontId="7" fillId="0" borderId="0" xfId="0" applyFont="1"/>
    <xf numFmtId="0" fontId="7" fillId="0" borderId="0" xfId="0" quotePrefix="1" applyFont="1" applyAlignment="1">
      <alignment horizontal="center"/>
    </xf>
    <xf numFmtId="0" fontId="0" fillId="0" borderId="0" xfId="0" applyAlignment="1">
      <alignment horizontal="center" vertical="top"/>
    </xf>
    <xf numFmtId="0" fontId="6" fillId="0" borderId="0" xfId="0" applyFont="1" applyAlignment="1">
      <alignment horizontal="center"/>
    </xf>
    <xf numFmtId="0" fontId="6" fillId="0" borderId="0" xfId="0" quotePrefix="1" applyFont="1" applyAlignment="1">
      <alignment horizontal="left"/>
    </xf>
    <xf numFmtId="164" fontId="6" fillId="0" borderId="0" xfId="1" applyNumberFormat="1" applyFont="1" applyBorder="1" applyAlignment="1">
      <alignment horizontal="right"/>
    </xf>
    <xf numFmtId="0" fontId="0" fillId="0" borderId="0" xfId="0" applyAlignment="1">
      <alignment horizontal="right"/>
    </xf>
    <xf numFmtId="0" fontId="0" fillId="0" borderId="0" xfId="0" applyAlignment="1">
      <alignment horizontal="center"/>
    </xf>
    <xf numFmtId="2" fontId="6" fillId="0" borderId="0" xfId="0" applyNumberFormat="1" applyFont="1" applyAlignment="1">
      <alignment horizontal="center"/>
    </xf>
    <xf numFmtId="0" fontId="0" fillId="0" borderId="0" xfId="0" quotePrefix="1" applyAlignment="1">
      <alignment horizontal="center"/>
    </xf>
    <xf numFmtId="1" fontId="6" fillId="0" borderId="0" xfId="0" applyNumberFormat="1" applyFont="1" applyAlignment="1">
      <alignment horizontal="center"/>
    </xf>
    <xf numFmtId="0" fontId="7" fillId="0" borderId="0" xfId="0" applyFont="1" applyAlignment="1">
      <alignment horizontal="right"/>
    </xf>
    <xf numFmtId="0" fontId="0" fillId="0" borderId="0" xfId="0" quotePrefix="1"/>
    <xf numFmtId="164" fontId="6" fillId="0" borderId="0" xfId="1" applyNumberFormat="1" applyFont="1" applyAlignment="1">
      <alignment horizontal="right"/>
    </xf>
    <xf numFmtId="2" fontId="0" fillId="0" borderId="0" xfId="0" applyNumberFormat="1" applyAlignment="1"/>
    <xf numFmtId="0" fontId="9" fillId="0" borderId="0" xfId="0" applyFont="1" applyAlignment="1">
      <alignment horizontal="left" vertical="center"/>
    </xf>
    <xf numFmtId="0" fontId="6" fillId="0" borderId="0" xfId="0" applyFont="1" applyBorder="1" applyAlignment="1">
      <alignment horizontal="left"/>
    </xf>
    <xf numFmtId="0" fontId="7" fillId="0" borderId="0" xfId="0" applyFont="1" applyBorder="1"/>
    <xf numFmtId="0" fontId="6" fillId="0" borderId="0" xfId="0" applyFont="1" applyBorder="1" applyAlignment="1">
      <alignment horizontal="center"/>
    </xf>
    <xf numFmtId="0" fontId="7" fillId="0" borderId="2" xfId="0" applyFont="1" applyBorder="1"/>
    <xf numFmtId="0" fontId="6" fillId="0" borderId="2" xfId="0" applyFont="1" applyBorder="1" applyAlignment="1">
      <alignment horizontal="left"/>
    </xf>
    <xf numFmtId="0" fontId="11" fillId="0" borderId="0" xfId="0" applyFont="1" applyAlignment="1">
      <alignment horizontal="center"/>
    </xf>
    <xf numFmtId="0" fontId="8" fillId="0" borderId="0" xfId="0" applyFont="1" applyAlignment="1">
      <alignment horizontal="center" vertical="center"/>
    </xf>
    <xf numFmtId="0" fontId="13" fillId="0" borderId="0" xfId="0" applyFont="1" applyAlignment="1">
      <alignment horizontal="left"/>
    </xf>
    <xf numFmtId="0" fontId="11" fillId="0" borderId="0" xfId="0" applyFont="1" applyAlignment="1">
      <alignment horizontal="left"/>
    </xf>
    <xf numFmtId="0" fontId="9" fillId="0" borderId="3" xfId="0" applyFont="1" applyBorder="1" applyAlignment="1">
      <alignment vertical="top"/>
    </xf>
    <xf numFmtId="0" fontId="12" fillId="0" borderId="3" xfId="0" applyFont="1" applyBorder="1" applyAlignment="1">
      <alignment vertical="top"/>
    </xf>
    <xf numFmtId="0" fontId="11" fillId="0" borderId="0" xfId="0" applyFont="1" applyAlignment="1">
      <alignment horizontal="center"/>
    </xf>
    <xf numFmtId="0" fontId="1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wrapText="1"/>
    </xf>
    <xf numFmtId="164" fontId="6" fillId="0" borderId="1" xfId="1" applyNumberFormat="1" applyFont="1" applyBorder="1" applyAlignment="1">
      <alignment horizontal="right"/>
    </xf>
    <xf numFmtId="0" fontId="6" fillId="0" borderId="0" xfId="0" quotePrefix="1" applyFont="1" applyAlignment="1"/>
    <xf numFmtId="164" fontId="6" fillId="0" borderId="0" xfId="0" applyNumberFormat="1" applyFont="1" applyAlignment="1">
      <alignment horizontal="right"/>
    </xf>
    <xf numFmtId="0" fontId="6" fillId="0" borderId="0" xfId="0" applyNumberFormat="1" applyFont="1" applyAlignment="1">
      <alignment horizontal="right"/>
    </xf>
    <xf numFmtId="0" fontId="6" fillId="0" borderId="0" xfId="0" quotePrefix="1" applyNumberFormat="1" applyFont="1" applyAlignment="1"/>
    <xf numFmtId="0" fontId="6" fillId="0" borderId="0" xfId="0" applyNumberFormat="1" applyFont="1" applyAlignment="1"/>
    <xf numFmtId="164" fontId="6" fillId="0" borderId="0" xfId="1" applyNumberFormat="1" applyFont="1" applyBorder="1" applyAlignment="1">
      <alignment horizontal="right"/>
    </xf>
    <xf numFmtId="0" fontId="6" fillId="0" borderId="0" xfId="0" quotePrefix="1" applyFont="1" applyAlignment="1">
      <alignment horizontal="left"/>
    </xf>
    <xf numFmtId="0" fontId="8" fillId="0" borderId="0" xfId="0" applyFont="1" applyAlignment="1">
      <alignment horizontal="left" vertical="center"/>
    </xf>
    <xf numFmtId="0" fontId="1" fillId="0" borderId="0" xfId="0" applyFont="1" applyAlignment="1">
      <alignment horizontal="justify" vertical="top" wrapText="1"/>
    </xf>
    <xf numFmtId="0" fontId="0" fillId="0" borderId="0" xfId="0" applyAlignment="1">
      <alignment horizontal="justify" wrapText="1"/>
    </xf>
    <xf numFmtId="0" fontId="7" fillId="0" borderId="0" xfId="0" applyFont="1" applyAlignment="1">
      <alignment horizontal="center"/>
    </xf>
    <xf numFmtId="1" fontId="6" fillId="0" borderId="0" xfId="0" applyNumberFormat="1" applyFont="1" applyAlignment="1">
      <alignment horizontal="center"/>
    </xf>
    <xf numFmtId="0" fontId="6" fillId="0" borderId="0" xfId="0" applyFont="1" applyAlignment="1">
      <alignment horizontal="center"/>
    </xf>
    <xf numFmtId="2" fontId="6" fillId="0" borderId="0" xfId="0" applyNumberFormat="1" applyFont="1" applyAlignment="1">
      <alignment horizontal="center"/>
    </xf>
    <xf numFmtId="164" fontId="6" fillId="0" borderId="0" xfId="1" applyNumberFormat="1" applyFont="1" applyAlignment="1">
      <alignment horizontal="right"/>
    </xf>
    <xf numFmtId="0" fontId="0" fillId="0" borderId="0" xfId="0" applyAlignment="1">
      <alignment horizontal="right"/>
    </xf>
    <xf numFmtId="0" fontId="0" fillId="0" borderId="0" xfId="0" applyAlignment="1">
      <alignment horizontal="center"/>
    </xf>
    <xf numFmtId="0" fontId="10"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6" fillId="0" borderId="2" xfId="0" applyFont="1" applyBorder="1" applyAlignment="1">
      <alignment horizontal="center"/>
    </xf>
    <xf numFmtId="0" fontId="6" fillId="0" borderId="2" xfId="0" applyFont="1" applyBorder="1" applyAlignment="1">
      <alignment horizontal="left"/>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ahid/Desktop/New%20folder/T.C%20Estimates/1.%20Imp.%20NBP%20to%20Cattle%20Pari%20Thar%20Stan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RECONDITIONING OF ROAD FROM NATIONAL BANK OF PAKISTAN UMERKOT ROAD TO THAR STAND CATTLE PIRI ROAD</v>
          </cell>
        </row>
        <row r="27">
          <cell r="A27" t="str">
            <v>MILE 0/0-1/1 (1.80 KMS)</v>
          </cell>
        </row>
      </sheetData>
      <sheetData sheetId="1" refreshError="1"/>
      <sheetData sheetId="2" refreshError="1"/>
      <sheetData sheetId="3" refreshError="1"/>
      <sheetData sheetId="4">
        <row r="13">
          <cell r="D13">
            <v>12236</v>
          </cell>
          <cell r="P13">
            <v>526.27</v>
          </cell>
          <cell r="X13">
            <v>64394</v>
          </cell>
        </row>
        <row r="33">
          <cell r="D33">
            <v>15832</v>
          </cell>
          <cell r="P33">
            <v>11958.245600000002</v>
          </cell>
          <cell r="X33">
            <v>1893229</v>
          </cell>
        </row>
        <row r="47">
          <cell r="D47">
            <v>57205</v>
          </cell>
          <cell r="Q47">
            <v>1714.6988375000001</v>
          </cell>
          <cell r="X47">
            <v>980893</v>
          </cell>
        </row>
        <row r="63">
          <cell r="D63">
            <v>87490</v>
          </cell>
          <cell r="Q63">
            <v>6712.6296562499992</v>
          </cell>
          <cell r="X63">
            <v>5872880</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1"/>
  <sheetViews>
    <sheetView tabSelected="1" view="pageBreakPreview" topLeftCell="A34" zoomScale="85" zoomScaleNormal="70" zoomScaleSheetLayoutView="85" workbookViewId="0">
      <selection activeCell="A7" sqref="A7"/>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41" t="s">
        <v>29</v>
      </c>
      <c r="B1" s="41"/>
      <c r="C1" s="41"/>
    </row>
    <row r="2" spans="1:34" ht="19.5">
      <c r="A2" s="40" t="s">
        <v>28</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row>
    <row r="3" spans="1:34" ht="20.25">
      <c r="A3" s="36" t="s">
        <v>30</v>
      </c>
      <c r="B3" s="34"/>
      <c r="C3" s="34"/>
      <c r="D3" s="34"/>
      <c r="E3" s="37"/>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row>
    <row r="4" spans="1:34" ht="18">
      <c r="A4" s="65" t="str">
        <f>'[1]schedule b'!$A$2:$AI$2</f>
        <v>NAME OF WORK;-</v>
      </c>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row>
    <row r="5" spans="1:34" ht="37.5" customHeight="1">
      <c r="A5" s="66" t="str">
        <f>'[2]Face DWE'!A26:I26</f>
        <v>RECONDITIONING OF ROAD FROM NATIONAL BANK OF PAKISTAN UMERKOT ROAD TO THAR STAND CATTLE PIRI ROAD</v>
      </c>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row>
    <row r="6" spans="1:34" ht="15.75">
      <c r="A6" s="67" t="str">
        <f>'[2]Face DWE'!A27:I27</f>
        <v>MILE 0/0-1/1 (1.80 KMS)</v>
      </c>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row>
    <row r="7" spans="1:34" ht="18">
      <c r="A7" s="39" t="s">
        <v>31</v>
      </c>
      <c r="B7" s="38"/>
      <c r="C7" s="38"/>
      <c r="D7" s="38"/>
      <c r="E7" s="38"/>
      <c r="F7" s="38"/>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row>
    <row r="8" spans="1:34" ht="16.5" thickBot="1">
      <c r="A8" s="33" t="s">
        <v>27</v>
      </c>
      <c r="B8" s="68" t="s">
        <v>26</v>
      </c>
      <c r="C8" s="68"/>
      <c r="D8" s="68"/>
      <c r="E8" s="68"/>
      <c r="F8" s="68"/>
      <c r="G8" s="68"/>
      <c r="H8" s="68"/>
      <c r="I8" s="68"/>
      <c r="J8" s="32"/>
      <c r="K8" s="32"/>
      <c r="L8" s="32"/>
      <c r="M8" s="32"/>
      <c r="N8" s="32"/>
      <c r="O8" s="68" t="s">
        <v>25</v>
      </c>
      <c r="P8" s="68"/>
      <c r="Q8" s="68"/>
      <c r="R8" s="68"/>
      <c r="S8" s="68"/>
      <c r="T8" s="32"/>
      <c r="U8" s="69" t="s">
        <v>24</v>
      </c>
      <c r="V8" s="69"/>
      <c r="W8" s="69"/>
      <c r="X8" s="69"/>
      <c r="Y8" s="32"/>
      <c r="Z8" s="69" t="s">
        <v>23</v>
      </c>
      <c r="AA8" s="69"/>
      <c r="AB8" s="69"/>
      <c r="AC8" s="32"/>
      <c r="AD8" s="32"/>
      <c r="AE8" s="69" t="s">
        <v>22</v>
      </c>
      <c r="AF8" s="69"/>
      <c r="AG8" s="69"/>
      <c r="AH8" s="69"/>
    </row>
    <row r="9" spans="1:34" ht="15.75">
      <c r="A9" s="16">
        <v>1</v>
      </c>
      <c r="B9" s="55" t="s">
        <v>21</v>
      </c>
      <c r="C9" s="55"/>
      <c r="D9" s="55"/>
      <c r="E9" s="55"/>
      <c r="F9" s="55"/>
      <c r="G9" s="55"/>
      <c r="H9" s="55"/>
      <c r="I9" s="55"/>
      <c r="J9" s="55"/>
      <c r="K9" s="55"/>
      <c r="L9" s="55"/>
      <c r="M9" s="55"/>
      <c r="N9" s="55"/>
      <c r="O9" s="55"/>
      <c r="P9" s="55"/>
    </row>
    <row r="10" spans="1:34" ht="14.25">
      <c r="B10" s="56" t="s">
        <v>20</v>
      </c>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7"/>
      <c r="AE10" s="57"/>
      <c r="AF10" s="57"/>
      <c r="AG10" s="57"/>
    </row>
    <row r="11" spans="1:34" ht="4.5" customHeight="1">
      <c r="B11" s="28"/>
      <c r="C11" s="28"/>
      <c r="D11" s="28"/>
      <c r="E11" s="28"/>
      <c r="F11" s="28"/>
      <c r="G11" s="28"/>
      <c r="H11" s="28"/>
      <c r="I11" s="28"/>
      <c r="J11" s="28"/>
      <c r="K11" s="28"/>
      <c r="L11" s="28"/>
      <c r="M11" s="28"/>
      <c r="N11" s="28"/>
      <c r="O11" s="28"/>
      <c r="P11" s="28"/>
      <c r="Q11" s="28"/>
      <c r="R11" s="28"/>
      <c r="S11" s="28"/>
      <c r="T11" s="28"/>
      <c r="U11" s="28"/>
      <c r="V11" s="28"/>
      <c r="Y11" s="27"/>
      <c r="Z11" s="27"/>
      <c r="AA11" s="27"/>
      <c r="AB11" s="20"/>
      <c r="AC11" s="27"/>
      <c r="AD11" s="27"/>
      <c r="AE11" s="27"/>
      <c r="AF11" s="25"/>
      <c r="AG11" s="12"/>
      <c r="AH11" s="12"/>
    </row>
    <row r="12" spans="1:34" ht="15.75">
      <c r="A12" s="13"/>
      <c r="B12" s="58" t="s">
        <v>11</v>
      </c>
      <c r="C12" s="58"/>
      <c r="D12" s="58"/>
      <c r="E12" s="59">
        <f>[2]DWE.!D13</f>
        <v>12236</v>
      </c>
      <c r="F12" s="59"/>
      <c r="G12" s="59"/>
      <c r="H12" s="59"/>
      <c r="I12" s="59"/>
      <c r="J12" s="60" t="s">
        <v>10</v>
      </c>
      <c r="K12" s="60"/>
      <c r="L12" s="14" t="s">
        <v>9</v>
      </c>
      <c r="M12" s="60" t="s">
        <v>6</v>
      </c>
      <c r="N12" s="60"/>
      <c r="O12" s="61">
        <f>[2]DWE.!P13</f>
        <v>526.27</v>
      </c>
      <c r="P12" s="61"/>
      <c r="Q12" s="61"/>
      <c r="R12" s="61"/>
      <c r="S12" s="58" t="s">
        <v>8</v>
      </c>
      <c r="T12" s="58"/>
      <c r="U12" s="58"/>
      <c r="V12" s="58"/>
      <c r="W12" s="58"/>
      <c r="X12" s="13"/>
      <c r="Y12" s="60" t="s">
        <v>6</v>
      </c>
      <c r="Z12" s="60"/>
      <c r="AA12" s="62">
        <f>[2]DWE.!X13</f>
        <v>64394</v>
      </c>
      <c r="AB12" s="62"/>
      <c r="AC12" s="62"/>
      <c r="AD12" s="62"/>
      <c r="AE12" s="62"/>
      <c r="AF12" s="62"/>
      <c r="AG12" s="54" t="s">
        <v>5</v>
      </c>
      <c r="AH12" s="54"/>
    </row>
    <row r="13" spans="1:34" ht="6" customHeight="1">
      <c r="A13" s="29"/>
      <c r="B13" s="31"/>
      <c r="C13" s="31"/>
      <c r="D13" s="31"/>
      <c r="E13" s="31"/>
      <c r="F13" s="31"/>
      <c r="G13" s="31"/>
      <c r="H13" s="31"/>
      <c r="I13" s="31"/>
      <c r="J13" s="30"/>
      <c r="K13" s="30"/>
      <c r="L13" s="30"/>
      <c r="M13" s="30"/>
      <c r="N13" s="30"/>
      <c r="O13" s="31"/>
      <c r="P13" s="31"/>
      <c r="Q13" s="31"/>
      <c r="R13" s="31"/>
      <c r="S13" s="31"/>
      <c r="T13" s="30"/>
      <c r="U13" s="29"/>
      <c r="V13" s="29"/>
      <c r="W13" s="29"/>
      <c r="X13" s="29"/>
      <c r="Y13" s="30"/>
      <c r="Z13" s="29"/>
      <c r="AA13" s="29"/>
      <c r="AB13" s="29"/>
      <c r="AC13" s="30"/>
      <c r="AD13" s="30"/>
      <c r="AE13" s="29"/>
      <c r="AF13" s="29"/>
      <c r="AG13" s="29"/>
      <c r="AH13" s="29"/>
    </row>
    <row r="14" spans="1:34" ht="15.75">
      <c r="A14" s="16">
        <v>2</v>
      </c>
      <c r="B14" s="55" t="s">
        <v>19</v>
      </c>
      <c r="C14" s="55"/>
      <c r="D14" s="55"/>
      <c r="E14" s="55"/>
      <c r="F14" s="55"/>
      <c r="G14" s="55"/>
      <c r="H14" s="55"/>
      <c r="I14" s="55"/>
      <c r="J14" s="55"/>
      <c r="K14" s="55"/>
      <c r="L14" s="55"/>
      <c r="M14" s="55"/>
      <c r="N14" s="55"/>
      <c r="O14" s="55"/>
      <c r="P14" s="55"/>
    </row>
    <row r="15" spans="1:34" ht="115.5" customHeight="1">
      <c r="B15" s="56" t="s">
        <v>18</v>
      </c>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7"/>
      <c r="AE15" s="57"/>
      <c r="AF15" s="57"/>
      <c r="AG15" s="57"/>
    </row>
    <row r="16" spans="1:34" ht="6" customHeight="1">
      <c r="B16" s="28"/>
      <c r="C16" s="28"/>
      <c r="D16" s="28"/>
      <c r="E16" s="28"/>
      <c r="F16" s="28"/>
      <c r="G16" s="28"/>
      <c r="H16" s="28"/>
      <c r="I16" s="28"/>
      <c r="J16" s="28"/>
      <c r="K16" s="28"/>
      <c r="L16" s="28"/>
      <c r="M16" s="28"/>
      <c r="N16" s="28"/>
      <c r="O16" s="28"/>
      <c r="P16" s="28"/>
      <c r="Q16" s="28"/>
      <c r="R16" s="28"/>
      <c r="S16" s="28"/>
      <c r="T16" s="28"/>
      <c r="U16" s="28"/>
      <c r="V16" s="28"/>
      <c r="Y16" s="27"/>
      <c r="Z16" s="27"/>
      <c r="AA16" s="27"/>
      <c r="AB16" s="20"/>
      <c r="AC16" s="27"/>
      <c r="AD16" s="27"/>
      <c r="AE16" s="27"/>
      <c r="AF16" s="25"/>
      <c r="AG16" s="12"/>
      <c r="AH16" s="12"/>
    </row>
    <row r="17" spans="1:34" s="13" customFormat="1" ht="15.75">
      <c r="B17" s="58" t="s">
        <v>11</v>
      </c>
      <c r="C17" s="58"/>
      <c r="D17" s="58"/>
      <c r="E17" s="59">
        <f>[2]DWE.!D33</f>
        <v>15832</v>
      </c>
      <c r="F17" s="59"/>
      <c r="G17" s="59"/>
      <c r="H17" s="59"/>
      <c r="I17" s="59"/>
      <c r="J17" s="60" t="s">
        <v>17</v>
      </c>
      <c r="K17" s="60"/>
      <c r="L17" s="14" t="s">
        <v>9</v>
      </c>
      <c r="M17" s="60" t="s">
        <v>6</v>
      </c>
      <c r="N17" s="60"/>
      <c r="O17" s="61">
        <f>[2]DWE.!P33</f>
        <v>11958.245600000002</v>
      </c>
      <c r="P17" s="61"/>
      <c r="Q17" s="61"/>
      <c r="R17" s="61"/>
      <c r="S17" s="58" t="s">
        <v>16</v>
      </c>
      <c r="T17" s="58"/>
      <c r="U17" s="58"/>
      <c r="V17" s="58"/>
      <c r="W17" s="58"/>
      <c r="Y17" s="60" t="s">
        <v>6</v>
      </c>
      <c r="Z17" s="60"/>
      <c r="AA17" s="62">
        <f>[2]DWE.!X33</f>
        <v>1893229</v>
      </c>
      <c r="AB17" s="62"/>
      <c r="AC17" s="62"/>
      <c r="AD17" s="62"/>
      <c r="AE17" s="62"/>
      <c r="AF17" s="62"/>
      <c r="AG17" s="54" t="s">
        <v>5</v>
      </c>
      <c r="AH17" s="54"/>
    </row>
    <row r="18" spans="1:34" ht="6" customHeight="1">
      <c r="B18" s="20"/>
      <c r="C18" s="20"/>
      <c r="D18" s="20"/>
      <c r="E18" s="23"/>
      <c r="F18" s="23"/>
      <c r="G18" s="23"/>
      <c r="H18" s="23"/>
      <c r="I18" s="23"/>
      <c r="J18" s="16"/>
      <c r="K18" s="16"/>
      <c r="L18" s="22"/>
      <c r="M18" s="16"/>
      <c r="N18" s="16"/>
      <c r="O18" s="21"/>
      <c r="P18" s="21"/>
      <c r="Q18" s="21"/>
      <c r="R18" s="21"/>
      <c r="S18" s="20"/>
      <c r="T18" s="20"/>
      <c r="U18" s="20"/>
      <c r="V18" s="20"/>
      <c r="W18" s="20"/>
      <c r="Y18" s="16"/>
      <c r="Z18" s="16"/>
      <c r="AA18" s="26"/>
      <c r="AB18" s="26"/>
      <c r="AC18" s="26"/>
      <c r="AD18" s="26"/>
      <c r="AE18" s="26"/>
      <c r="AF18" s="26"/>
      <c r="AG18" s="17"/>
      <c r="AH18" s="17"/>
    </row>
    <row r="19" spans="1:34" ht="15.75">
      <c r="A19" s="16">
        <v>3</v>
      </c>
      <c r="B19" s="55" t="s">
        <v>15</v>
      </c>
      <c r="C19" s="55"/>
      <c r="D19" s="55"/>
      <c r="E19" s="55"/>
      <c r="F19" s="55"/>
      <c r="G19" s="55"/>
      <c r="H19" s="55"/>
      <c r="I19" s="55"/>
      <c r="J19" s="55"/>
      <c r="K19" s="55"/>
      <c r="L19" s="55"/>
      <c r="M19" s="55"/>
      <c r="N19" s="55"/>
      <c r="O19" s="55"/>
      <c r="P19" s="55"/>
      <c r="Q19" s="55"/>
      <c r="R19" s="55"/>
      <c r="S19" s="55"/>
      <c r="T19" s="55"/>
    </row>
    <row r="20" spans="1:34">
      <c r="B20" s="56" t="s">
        <v>14</v>
      </c>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7"/>
      <c r="AD20" s="57"/>
      <c r="AE20" s="57"/>
      <c r="AF20" s="57"/>
      <c r="AG20" s="57"/>
    </row>
    <row r="21" spans="1:34" ht="45" customHeight="1">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7"/>
      <c r="AD21" s="57"/>
      <c r="AE21" s="57"/>
      <c r="AF21" s="57"/>
      <c r="AG21" s="57"/>
    </row>
    <row r="22" spans="1:34" ht="7.5" customHeight="1">
      <c r="X22" s="25"/>
      <c r="Y22" s="63"/>
      <c r="Z22" s="63"/>
      <c r="AA22" s="63"/>
      <c r="AB22" s="63"/>
      <c r="AC22" s="63"/>
      <c r="AD22" s="64"/>
      <c r="AE22" s="64"/>
    </row>
    <row r="23" spans="1:34" s="13" customFormat="1" ht="15.75">
      <c r="B23" s="58" t="s">
        <v>11</v>
      </c>
      <c r="C23" s="58"/>
      <c r="D23" s="59">
        <f>[2]DWE.!D47</f>
        <v>57205</v>
      </c>
      <c r="E23" s="59"/>
      <c r="F23" s="59"/>
      <c r="G23" s="59"/>
      <c r="H23" s="59"/>
      <c r="I23" s="59"/>
      <c r="J23" s="60" t="s">
        <v>10</v>
      </c>
      <c r="K23" s="60"/>
      <c r="L23" s="14" t="s">
        <v>9</v>
      </c>
      <c r="M23" s="60" t="s">
        <v>6</v>
      </c>
      <c r="N23" s="60"/>
      <c r="O23" s="61">
        <f>[2]DWE.!Q47</f>
        <v>1714.6988375000001</v>
      </c>
      <c r="P23" s="61"/>
      <c r="Q23" s="61"/>
      <c r="R23" s="61"/>
      <c r="S23" s="58" t="s">
        <v>8</v>
      </c>
      <c r="T23" s="58"/>
      <c r="U23" s="58"/>
      <c r="V23" s="58"/>
      <c r="W23" s="58"/>
      <c r="X23" s="24"/>
      <c r="Y23" s="10" t="s">
        <v>6</v>
      </c>
      <c r="AA23" s="53">
        <f>[2]DWE.!X47</f>
        <v>980893</v>
      </c>
      <c r="AB23" s="53"/>
      <c r="AC23" s="53"/>
      <c r="AD23" s="53"/>
      <c r="AE23" s="53"/>
      <c r="AF23" s="53"/>
      <c r="AG23" s="54" t="s">
        <v>5</v>
      </c>
      <c r="AH23" s="54"/>
    </row>
    <row r="24" spans="1:34" ht="3" customHeight="1">
      <c r="B24" s="20"/>
      <c r="C24" s="20"/>
      <c r="D24" s="23"/>
      <c r="E24" s="23"/>
      <c r="F24" s="23"/>
      <c r="G24" s="23"/>
      <c r="H24" s="23"/>
      <c r="I24" s="23"/>
      <c r="J24" s="16"/>
      <c r="K24" s="16"/>
      <c r="L24" s="22"/>
      <c r="M24" s="16"/>
      <c r="N24" s="16"/>
      <c r="O24" s="21"/>
      <c r="P24" s="21"/>
      <c r="Q24" s="21"/>
      <c r="R24" s="21"/>
      <c r="S24" s="20"/>
      <c r="T24" s="20"/>
      <c r="U24" s="20"/>
      <c r="V24" s="20"/>
      <c r="W24" s="20"/>
      <c r="X24" s="19"/>
      <c r="Y24" s="10"/>
      <c r="AA24" s="18"/>
      <c r="AB24" s="18"/>
      <c r="AC24" s="18"/>
      <c r="AD24" s="18"/>
      <c r="AE24" s="18"/>
      <c r="AF24" s="18"/>
      <c r="AG24" s="17"/>
      <c r="AH24" s="17"/>
    </row>
    <row r="25" spans="1:34" ht="15.75">
      <c r="A25" s="16">
        <v>4</v>
      </c>
      <c r="B25" s="55" t="s">
        <v>13</v>
      </c>
      <c r="C25" s="55"/>
      <c r="D25" s="55"/>
      <c r="E25" s="55"/>
      <c r="F25" s="55"/>
      <c r="G25" s="55"/>
      <c r="H25" s="55"/>
      <c r="I25" s="55"/>
      <c r="J25" s="55"/>
      <c r="K25" s="55"/>
      <c r="L25" s="55"/>
      <c r="M25" s="55"/>
      <c r="N25" s="55"/>
      <c r="O25" s="55"/>
      <c r="P25" s="55"/>
      <c r="Q25" s="55"/>
      <c r="R25" s="55"/>
      <c r="S25" s="55"/>
      <c r="T25" s="55"/>
    </row>
    <row r="26" spans="1:34" ht="69.75" customHeight="1">
      <c r="B26" s="56" t="s">
        <v>12</v>
      </c>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7"/>
      <c r="AD26" s="57"/>
      <c r="AE26" s="57"/>
      <c r="AF26" s="57"/>
      <c r="AG26" s="57"/>
    </row>
    <row r="27" spans="1:34" ht="4.5" customHeight="1">
      <c r="Q27" s="15"/>
      <c r="R27" s="15"/>
    </row>
    <row r="28" spans="1:34" s="13" customFormat="1" ht="16.5" thickBot="1">
      <c r="B28" s="58" t="s">
        <v>11</v>
      </c>
      <c r="C28" s="58"/>
      <c r="D28" s="59">
        <f>[2]DWE.!D63</f>
        <v>87490</v>
      </c>
      <c r="E28" s="59"/>
      <c r="F28" s="59"/>
      <c r="G28" s="59"/>
      <c r="H28" s="59"/>
      <c r="I28" s="59"/>
      <c r="J28" s="60" t="s">
        <v>10</v>
      </c>
      <c r="K28" s="60"/>
      <c r="L28" s="14" t="s">
        <v>9</v>
      </c>
      <c r="M28" s="60" t="s">
        <v>6</v>
      </c>
      <c r="N28" s="60"/>
      <c r="O28" s="61">
        <f>[2]DWE.!Q63</f>
        <v>6712.6296562499992</v>
      </c>
      <c r="P28" s="61"/>
      <c r="Q28" s="61"/>
      <c r="R28" s="61"/>
      <c r="S28" s="58" t="s">
        <v>8</v>
      </c>
      <c r="T28" s="58"/>
      <c r="U28" s="58"/>
      <c r="V28" s="58"/>
      <c r="W28" s="58"/>
      <c r="Y28" s="10" t="s">
        <v>6</v>
      </c>
      <c r="AA28" s="47">
        <f>[2]DWE.!X63</f>
        <v>5872880</v>
      </c>
      <c r="AB28" s="47"/>
      <c r="AC28" s="47"/>
      <c r="AD28" s="47"/>
      <c r="AE28" s="47"/>
      <c r="AF28" s="47"/>
      <c r="AG28" s="48" t="s">
        <v>5</v>
      </c>
      <c r="AH28" s="48"/>
    </row>
    <row r="29" spans="1:34" ht="15.75">
      <c r="X29" s="10"/>
      <c r="Y29" s="10" t="s">
        <v>7</v>
      </c>
      <c r="Z29" s="49">
        <f>AA17+AA23+AA28+AA12</f>
        <v>8811396</v>
      </c>
      <c r="AA29" s="50"/>
      <c r="AB29" s="50"/>
      <c r="AC29" s="50"/>
      <c r="AD29" s="50"/>
      <c r="AE29" s="50"/>
      <c r="AF29" s="50"/>
      <c r="AG29" s="51" t="s">
        <v>5</v>
      </c>
      <c r="AH29" s="52"/>
    </row>
    <row r="30" spans="1:34" ht="15.75">
      <c r="Q30" s="11"/>
      <c r="R30" s="11"/>
      <c r="S30" s="11"/>
      <c r="T30" s="11"/>
      <c r="U30" s="11"/>
      <c r="V30" s="11"/>
      <c r="X30" s="10"/>
      <c r="Y30" s="10"/>
      <c r="Z30" s="9"/>
      <c r="AA30" s="8"/>
      <c r="AB30" s="8"/>
      <c r="AC30" s="8"/>
      <c r="AD30" s="8"/>
      <c r="AE30" s="8"/>
      <c r="AF30" s="8"/>
      <c r="AG30" s="7"/>
      <c r="AH30" s="6"/>
    </row>
    <row r="31" spans="1:34" ht="27.75" customHeight="1">
      <c r="A31" s="4" t="s">
        <v>4</v>
      </c>
      <c r="D31" s="44" t="s">
        <v>3</v>
      </c>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row>
    <row r="32" spans="1:34">
      <c r="A32" s="4"/>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row>
    <row r="33" spans="1:34">
      <c r="A33" s="4"/>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row>
    <row r="34" spans="1:34" ht="43.5" customHeight="1">
      <c r="Q34" s="42" t="s">
        <v>2</v>
      </c>
      <c r="R34" s="43"/>
      <c r="S34" s="43"/>
      <c r="T34" s="43"/>
      <c r="U34" s="43"/>
      <c r="V34" s="43"/>
      <c r="W34" s="43"/>
      <c r="X34" s="43"/>
      <c r="Y34" s="43"/>
      <c r="Z34" s="43"/>
      <c r="AA34" s="43"/>
      <c r="AB34" s="43"/>
      <c r="AC34" s="43"/>
      <c r="AD34" s="43"/>
      <c r="AE34" s="43"/>
      <c r="AF34" s="43"/>
      <c r="AG34" s="43"/>
    </row>
    <row r="36" spans="1:34">
      <c r="A36" s="4"/>
      <c r="D36" s="44" t="s">
        <v>1</v>
      </c>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row>
    <row r="40" spans="1:34" s="2" customFormat="1" ht="48" customHeight="1">
      <c r="B40" s="45" t="s">
        <v>0</v>
      </c>
      <c r="C40" s="45"/>
      <c r="D40" s="45"/>
      <c r="E40" s="45"/>
      <c r="F40" s="45"/>
      <c r="G40" s="45"/>
      <c r="H40" s="45"/>
      <c r="I40" s="45"/>
      <c r="J40" s="45"/>
      <c r="K40" s="45"/>
      <c r="L40" s="45"/>
      <c r="M40" s="45"/>
      <c r="N40" s="3"/>
      <c r="O40" s="3"/>
      <c r="P40" s="3"/>
      <c r="Q40" s="46" t="str">
        <f>Q34</f>
        <v>ENGINEER
MUNICIPAL COMMITTEE UMERKOT
DISTRICT UMERKOT</v>
      </c>
      <c r="R40" s="46"/>
      <c r="S40" s="46"/>
      <c r="T40" s="46"/>
      <c r="U40" s="46"/>
      <c r="V40" s="46"/>
      <c r="W40" s="46"/>
      <c r="X40" s="46"/>
      <c r="Y40" s="46"/>
      <c r="Z40" s="46"/>
      <c r="AA40" s="46"/>
      <c r="AB40" s="46"/>
      <c r="AC40" s="46"/>
      <c r="AD40" s="46"/>
      <c r="AE40" s="46"/>
      <c r="AF40" s="46"/>
      <c r="AG40" s="46"/>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61">
    <mergeCell ref="A4:AH4"/>
    <mergeCell ref="A5:AH5"/>
    <mergeCell ref="A6:AH6"/>
    <mergeCell ref="B8:I8"/>
    <mergeCell ref="O8:S8"/>
    <mergeCell ref="U8:X8"/>
    <mergeCell ref="Z8:AB8"/>
    <mergeCell ref="AE8:AH8"/>
    <mergeCell ref="B9:P9"/>
    <mergeCell ref="B10:AG10"/>
    <mergeCell ref="B12:D12"/>
    <mergeCell ref="E12:I12"/>
    <mergeCell ref="J12:K12"/>
    <mergeCell ref="M12:N12"/>
    <mergeCell ref="O12:R12"/>
    <mergeCell ref="S12:W12"/>
    <mergeCell ref="Y12:Z12"/>
    <mergeCell ref="AA12:AF12"/>
    <mergeCell ref="AG12:AH12"/>
    <mergeCell ref="B14:P14"/>
    <mergeCell ref="B15:AG15"/>
    <mergeCell ref="B17:D17"/>
    <mergeCell ref="E17:I17"/>
    <mergeCell ref="J17:K17"/>
    <mergeCell ref="M17:N17"/>
    <mergeCell ref="O17:R17"/>
    <mergeCell ref="S17:W17"/>
    <mergeCell ref="Y17:Z17"/>
    <mergeCell ref="S23:W23"/>
    <mergeCell ref="AA17:AF17"/>
    <mergeCell ref="AG17:AH17"/>
    <mergeCell ref="B19:T19"/>
    <mergeCell ref="B20:AG21"/>
    <mergeCell ref="Y22:AC22"/>
    <mergeCell ref="AD22:AE22"/>
    <mergeCell ref="B23:C23"/>
    <mergeCell ref="D23:I23"/>
    <mergeCell ref="J23:K23"/>
    <mergeCell ref="M23:N23"/>
    <mergeCell ref="O23:R23"/>
    <mergeCell ref="D28:I28"/>
    <mergeCell ref="J28:K28"/>
    <mergeCell ref="M28:N28"/>
    <mergeCell ref="O28:R28"/>
    <mergeCell ref="S28:W28"/>
    <mergeCell ref="A2:AH2"/>
    <mergeCell ref="A1:C1"/>
    <mergeCell ref="Q34:AG34"/>
    <mergeCell ref="D36:AH36"/>
    <mergeCell ref="B40:M40"/>
    <mergeCell ref="Q40:AG40"/>
    <mergeCell ref="D31:AH31"/>
    <mergeCell ref="AA28:AF28"/>
    <mergeCell ref="AG28:AH28"/>
    <mergeCell ref="Z29:AF29"/>
    <mergeCell ref="AG29:AH29"/>
    <mergeCell ref="AA23:AF23"/>
    <mergeCell ref="AG23:AH23"/>
    <mergeCell ref="B25:T25"/>
    <mergeCell ref="B26:AG26"/>
    <mergeCell ref="B28:C28"/>
  </mergeCells>
  <pageMargins left="1.07" right="0.12" top="0.2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2015-05-17T04:58:00Z</cp:lastPrinted>
  <dcterms:created xsi:type="dcterms:W3CDTF">2015-05-16T10:42:03Z</dcterms:created>
  <dcterms:modified xsi:type="dcterms:W3CDTF">2015-05-17T05:04:03Z</dcterms:modified>
</cp:coreProperties>
</file>